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rid.castellanos\Downloads\"/>
    </mc:Choice>
  </mc:AlternateContent>
  <xr:revisionPtr revIDLastSave="0" documentId="8_{3F4A55AD-2EB1-404A-A114-50073768ADC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ELEMENTOS" sheetId="2" r:id="rId1"/>
    <sheet name="PRESUPUESTO OFICIAL" sheetId="4" r:id="rId2"/>
  </sheets>
  <definedNames>
    <definedName name="_xlnm.Print_Area" localSheetId="0">ELEMENTOS!$A$1:$AB$23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2" l="1"/>
  <c r="I3" i="4"/>
  <c r="T11" i="2"/>
  <c r="Q8" i="2"/>
  <c r="P8" i="2"/>
  <c r="U9" i="2"/>
  <c r="U7" i="2"/>
  <c r="V7" i="2" s="1"/>
  <c r="U8" i="2"/>
  <c r="O10" i="2"/>
  <c r="K8" i="2"/>
  <c r="L8" i="2" s="1"/>
  <c r="K9" i="2"/>
  <c r="L9" i="2" s="1"/>
  <c r="J10" i="2"/>
  <c r="K10" i="2" s="1"/>
  <c r="L10" i="2" s="1"/>
  <c r="J11" i="2"/>
  <c r="K11" i="2"/>
  <c r="L11" i="2" s="1"/>
  <c r="J12" i="2"/>
  <c r="K12" i="2" s="1"/>
  <c r="L12" i="2" s="1"/>
  <c r="J13" i="2"/>
  <c r="K13" i="2" s="1"/>
  <c r="L13" i="2" s="1"/>
  <c r="K7" i="2"/>
  <c r="L7" i="2" s="1"/>
  <c r="B4" i="4" l="1"/>
  <c r="C4" i="4"/>
  <c r="D4" i="4"/>
  <c r="E4" i="4"/>
  <c r="F4" i="4"/>
  <c r="G4" i="4"/>
  <c r="B5" i="4"/>
  <c r="C5" i="4"/>
  <c r="D5" i="4"/>
  <c r="E5" i="4"/>
  <c r="F5" i="4"/>
  <c r="G5" i="4"/>
  <c r="B6" i="4"/>
  <c r="C6" i="4"/>
  <c r="D6" i="4"/>
  <c r="E6" i="4"/>
  <c r="F6" i="4"/>
  <c r="G6" i="4"/>
  <c r="B7" i="4"/>
  <c r="C7" i="4"/>
  <c r="D7" i="4"/>
  <c r="E7" i="4"/>
  <c r="F7" i="4"/>
  <c r="G7" i="4"/>
  <c r="B8" i="4"/>
  <c r="C8" i="4"/>
  <c r="D8" i="4"/>
  <c r="E8" i="4"/>
  <c r="F8" i="4"/>
  <c r="G8" i="4"/>
  <c r="B9" i="4"/>
  <c r="C9" i="4"/>
  <c r="D9" i="4"/>
  <c r="E9" i="4"/>
  <c r="F9" i="4"/>
  <c r="G9" i="4"/>
  <c r="G3" i="4"/>
  <c r="F3" i="4"/>
  <c r="E3" i="4"/>
  <c r="D3" i="4"/>
  <c r="C3" i="4"/>
  <c r="B3" i="4"/>
  <c r="P9" i="2" l="1"/>
  <c r="P7" i="2"/>
  <c r="X8" i="2" l="1"/>
  <c r="W8" i="2"/>
  <c r="X9" i="2"/>
  <c r="W9" i="2"/>
  <c r="T12" i="2"/>
  <c r="U12" i="2" s="1"/>
  <c r="O12" i="2"/>
  <c r="P12" i="2" s="1"/>
  <c r="W12" i="2" l="1"/>
  <c r="X12" i="2"/>
  <c r="U11" i="2"/>
  <c r="P11" i="2"/>
  <c r="V11" i="2" l="1"/>
  <c r="W11" i="2"/>
  <c r="H7" i="4" s="1"/>
  <c r="I7" i="4" s="1"/>
  <c r="X11" i="2"/>
  <c r="V8" i="2"/>
  <c r="V9" i="2"/>
  <c r="T10" i="2"/>
  <c r="U10" i="2" s="1"/>
  <c r="P10" i="2"/>
  <c r="Q10" i="2" s="1"/>
  <c r="X10" i="2" l="1"/>
  <c r="W10" i="2"/>
  <c r="V10" i="2"/>
  <c r="V12" i="2" l="1"/>
  <c r="Q7" i="2"/>
  <c r="Q9" i="2"/>
  <c r="Q11" i="2"/>
  <c r="Q12" i="2"/>
  <c r="T13" i="2"/>
  <c r="U13" i="2" s="1"/>
  <c r="O13" i="2"/>
  <c r="P13" i="2" s="1"/>
  <c r="Q13" i="2" s="1"/>
  <c r="X13" i="2" l="1"/>
  <c r="W13" i="2"/>
  <c r="H9" i="4" s="1"/>
  <c r="I9" i="4" s="1"/>
  <c r="X7" i="2"/>
  <c r="H3" i="4"/>
  <c r="H8" i="4"/>
  <c r="I8" i="4" s="1"/>
  <c r="H4" i="4"/>
  <c r="I4" i="4" s="1"/>
  <c r="H6" i="4"/>
  <c r="I6" i="4" s="1"/>
  <c r="Y10" i="2"/>
  <c r="V13" i="2"/>
  <c r="H5" i="4"/>
  <c r="I5" i="4" s="1"/>
  <c r="I10" i="4" l="1"/>
  <c r="Y8" i="2"/>
  <c r="Z7" i="2"/>
  <c r="Y9" i="2"/>
  <c r="Y13" i="2"/>
  <c r="Z11" i="2"/>
  <c r="AA11" i="2"/>
  <c r="Y11" i="2"/>
  <c r="Z13" i="2"/>
  <c r="AA13" i="2"/>
  <c r="Z10" i="2"/>
  <c r="AA10" i="2"/>
  <c r="Z12" i="2"/>
  <c r="AA12" i="2"/>
  <c r="Y7" i="2"/>
  <c r="AA9" i="2"/>
  <c r="Z9" i="2"/>
  <c r="Z8" i="2"/>
  <c r="AA8" i="2"/>
  <c r="Y12" i="2"/>
  <c r="AA7" i="2"/>
</calcChain>
</file>

<file path=xl/sharedStrings.xml><?xml version="1.0" encoding="utf-8"?>
<sst xmlns="http://schemas.openxmlformats.org/spreadsheetml/2006/main" count="85" uniqueCount="52">
  <si>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</si>
  <si>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</si>
  <si>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</si>
  <si>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</si>
  <si>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</si>
  <si>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</si>
  <si>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VALOR UNITARIO SIN IVA</t>
  </si>
  <si>
    <t>IVA</t>
  </si>
  <si>
    <t>VALOR UNITARIO CON IVA</t>
  </si>
  <si>
    <t>N/A</t>
  </si>
  <si>
    <t>UNIDAD</t>
  </si>
  <si>
    <t>PAQUETE</t>
  </si>
  <si>
    <t>COTIZACION 2</t>
  </si>
  <si>
    <t>EMPRESA</t>
  </si>
  <si>
    <t>VALOR TOTAL</t>
  </si>
  <si>
    <t>PRMEDIO DE VALOR UNITARIO INCLUIDO IVA</t>
  </si>
  <si>
    <t>DESVIACION ESTANDAR</t>
  </si>
  <si>
    <t>COHEFIENTE DE VARIACIÓN</t>
  </si>
  <si>
    <t>VALOR MAXIMO</t>
  </si>
  <si>
    <t>VALOR MINIMO</t>
  </si>
  <si>
    <t>COTIZACION 1</t>
  </si>
  <si>
    <t>TOTAL</t>
  </si>
  <si>
    <t>PERIODO</t>
  </si>
  <si>
    <t>VALOR UNITARIO</t>
  </si>
  <si>
    <t>LECHONA</t>
  </si>
  <si>
    <t>Suministro de lechona tradicional, preparada a base de carne de cerdo desmechada, arveja y condimentos típicos, servida caliente y lista para consumo. El servicio contempla una cantidad suficiente para atender a 80 personas Aprox., calculada con porciones estándar de 350–400 gramos por persona, que incluyen carne, relleno y una porción de acompañamiento (generalmente arepa o arroz según la receta).
La preparación cumple con normas básicas de manipulación de alimentos, asegurando adecuada cocción, higiene y transporte en contenedores térmicos que permiten conservar la temperatura y la calidad del producto hasta el momento del servicio.</t>
  </si>
  <si>
    <t>BUÑUELO PEQUEÑO</t>
  </si>
  <si>
    <t>Buñuelos pequeños frescos para 80 personas Aprox., elaborados con masa tradicional a base de queso, huevo y almidón, fritos bajo normas de higiene y entregados listos para consumo, con porcionado individual. Cada porción está compuesta por un buñuelo pequeño.</t>
  </si>
  <si>
    <t>NATILLA</t>
  </si>
  <si>
    <t>HIDRATACION</t>
  </si>
  <si>
    <t>GORRO NAVIDEÑO CON LOGO DE LA ALCALDIA</t>
  </si>
  <si>
    <t>PANDERETAS</t>
  </si>
  <si>
    <t>MARACAS</t>
  </si>
  <si>
    <t>Suministro de natilla tradicional para aproximadamente 80 personas, preparada con los ingredientes típicos (leche, panela y fécula), elaborada bajo normas de higiene y entregada lista para consumo en porciones individuales.</t>
  </si>
  <si>
    <t>Paquete de 24 unidades de botellas de agua tamaño personal de 300 ml en envase biodegradable.</t>
  </si>
  <si>
    <t>Gorro navideño en tela polar o felpa, color rojo con borde blanco y pompón decorativo. Talla estándar, costuras reforzadas y diseño clásico ideal para actividades y eventos de temporada.</t>
  </si>
  <si>
    <t>Panderetas de mano, de tamaño estándar (aprox. 8”–10”), estructura en material resistente, con sonajas metálicas de buena calidad. Uso previsto para actividades culturales y recreativas comunitarias."</t>
  </si>
  <si>
    <t>Maracas manuales elaboradas en material resistente (plástico o madera), tamaño estándar, con sonido estable y adecuado para dinamizar actividades musicales y recreativas comunitarias."</t>
  </si>
  <si>
    <t>COTIZACION 3</t>
  </si>
  <si>
    <t>LECHONERIA EL REY DE LA LECHONA</t>
  </si>
  <si>
    <t>GOLOSINAS RICHARD</t>
  </si>
  <si>
    <t>DE LAS ABUELAS CATERING</t>
  </si>
  <si>
    <t>ALLPORMAYOR</t>
  </si>
  <si>
    <t>SANTI PAN</t>
  </si>
  <si>
    <t>DEL RANCHO LECHONERIA</t>
  </si>
  <si>
    <t>PANADERIA MONTECARTO</t>
  </si>
  <si>
    <t>INVERSIONES FIZU SAS</t>
  </si>
  <si>
    <t>LECHONERIA LA SABROSITA</t>
  </si>
  <si>
    <t>CREACIONES GEEK SAS</t>
  </si>
  <si>
    <t xml:space="preserve">ART DECO </t>
  </si>
  <si>
    <t>CASTILLO IMPERIAL</t>
  </si>
  <si>
    <t>EVENTOS GOURMET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</si>
</sst>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sz val="8"/>
      <name val="Calibri"/>
      <family val="2"/>
      <scheme val="minor"/>
    </font>
    <font>
      <sz val="12"/>
      <color theme="1"/>
      <name val="Garamond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  <protection hidden="1"/>
    </xf>
    <xf numFmtId="165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hidden="1"/>
    </xf>
    <xf numFmtId="9" fontId="2" fillId="0" borderId="0" xfId="3" applyFont="1"/>
    <xf numFmtId="9" fontId="2" fillId="0" borderId="1" xfId="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3"/>
  <sheetViews>
    <sheetView tabSelected="1" view="pageBreakPreview" topLeftCell="G1" zoomScale="60" zoomScaleNormal="100" workbookViewId="0">
      <selection activeCell="W14" sqref="W14"/>
    </sheetView>
  </sheetViews>
  <sheetFormatPr baseColWidth="10" defaultColWidth="11.5703125" defaultRowHeight="15" x14ac:dyDescent="0.25"/>
  <cols>
    <col min="1" max="1" width="11.5703125" style="1"/>
    <col min="2" max="2" width="17.85546875" style="2" customWidth="1"/>
    <col min="3" max="3" width="40.42578125" style="1" bestFit="1" customWidth="1"/>
    <col min="4" max="4" width="56.85546875" style="1" customWidth="1"/>
    <col min="5" max="5" width="13.7109375" style="1" customWidth="1"/>
    <col min="6" max="6" width="15.7109375" style="1" customWidth="1"/>
    <col min="7" max="7" width="12.7109375" style="1" customWidth="1"/>
    <col min="8" max="8" width="18.85546875" style="1" customWidth="1"/>
    <col min="9" max="9" width="21" style="1" customWidth="1"/>
    <col min="10" max="10" width="21.7109375" style="1" customWidth="1"/>
    <col min="11" max="12" width="18.7109375" style="1" customWidth="1"/>
    <col min="13" max="17" width="22.140625" style="2" customWidth="1"/>
    <col min="18" max="18" width="27.7109375" style="2" customWidth="1"/>
    <col min="19" max="22" width="19.85546875" style="1" customWidth="1"/>
    <col min="23" max="23" width="25.85546875" style="1" customWidth="1"/>
    <col min="24" max="24" width="19.5703125" style="1" customWidth="1"/>
    <col min="25" max="25" width="18.28515625" style="11" customWidth="1"/>
    <col min="26" max="27" width="18.28515625" style="1" customWidth="1"/>
    <col min="28" max="16384" width="11.5703125" style="1"/>
  </cols>
  <sheetData>
    <row r="2" spans="1:27" ht="15.75" thickBot="1" x14ac:dyDescent="0.3"/>
    <row r="3" spans="1:27" x14ac:dyDescent="0.25">
      <c r="H3" s="45" t="s">
        <v>20</v>
      </c>
      <c r="I3" s="45"/>
      <c r="J3" s="45"/>
      <c r="K3" s="45"/>
      <c r="L3" s="45"/>
      <c r="M3" s="40" t="s">
        <v>12</v>
      </c>
      <c r="N3" s="41"/>
      <c r="O3" s="41"/>
      <c r="P3" s="42"/>
      <c r="Q3" s="43"/>
      <c r="R3" s="40" t="s">
        <v>38</v>
      </c>
      <c r="S3" s="41"/>
      <c r="T3" s="41"/>
      <c r="U3" s="42"/>
      <c r="V3" s="43"/>
    </row>
    <row r="4" spans="1:27" x14ac:dyDescent="0.25">
      <c r="H4" s="45"/>
      <c r="I4" s="45"/>
      <c r="J4" s="45"/>
      <c r="K4" s="45"/>
      <c r="L4" s="45"/>
      <c r="M4" s="44"/>
      <c r="N4" s="45"/>
      <c r="O4" s="45"/>
      <c r="P4" s="46"/>
      <c r="Q4" s="47"/>
      <c r="R4" s="44"/>
      <c r="S4" s="45"/>
      <c r="T4" s="45"/>
      <c r="U4" s="46"/>
      <c r="V4" s="47"/>
    </row>
    <row r="5" spans="1:27" x14ac:dyDescent="0.25">
      <c r="H5" s="45"/>
      <c r="I5" s="45"/>
      <c r="J5" s="45"/>
      <c r="K5" s="45"/>
      <c r="L5" s="45"/>
      <c r="M5" s="48"/>
      <c r="N5" s="49"/>
      <c r="O5" s="49"/>
      <c r="P5" s="50"/>
      <c r="Q5" s="51"/>
      <c r="R5" s="48"/>
      <c r="S5" s="49"/>
      <c r="T5" s="49"/>
      <c r="U5" s="50"/>
      <c r="V5" s="51"/>
    </row>
    <row r="6" spans="1:27" ht="54" customHeight="1" x14ac:dyDescent="0.25">
      <c r="B6" s="3" t="s">
        <v>0</v>
      </c>
      <c r="C6" s="3" t="s">
        <v>5</v>
      </c>
      <c r="D6" s="3" t="s">
        <v>1</v>
      </c>
      <c r="E6" s="4" t="s">
        <v>2</v>
      </c>
      <c r="F6" s="4" t="s">
        <v>3</v>
      </c>
      <c r="G6" s="4" t="s">
        <v>4</v>
      </c>
      <c r="H6" s="3" t="s">
        <v>13</v>
      </c>
      <c r="I6" s="3" t="s">
        <v>6</v>
      </c>
      <c r="J6" s="3" t="s">
        <v>7</v>
      </c>
      <c r="K6" s="3" t="s">
        <v>8</v>
      </c>
      <c r="L6" s="3" t="s">
        <v>14</v>
      </c>
      <c r="M6" s="3" t="s">
        <v>13</v>
      </c>
      <c r="N6" s="3" t="s">
        <v>6</v>
      </c>
      <c r="O6" s="3" t="s">
        <v>7</v>
      </c>
      <c r="P6" s="3" t="s">
        <v>8</v>
      </c>
      <c r="Q6" s="3" t="s">
        <v>14</v>
      </c>
      <c r="R6" s="3" t="s">
        <v>13</v>
      </c>
      <c r="S6" s="3" t="s">
        <v>6</v>
      </c>
      <c r="T6" s="3" t="s">
        <v>7</v>
      </c>
      <c r="U6" s="3" t="s">
        <v>8</v>
      </c>
      <c r="V6" s="3" t="s">
        <v>14</v>
      </c>
      <c r="W6" s="24" t="s">
        <v>15</v>
      </c>
      <c r="X6" s="24" t="s">
        <v>16</v>
      </c>
      <c r="Y6" s="25" t="s">
        <v>17</v>
      </c>
      <c r="Z6" s="24" t="s">
        <v>18</v>
      </c>
      <c r="AA6" s="24" t="s">
        <v>19</v>
      </c>
    </row>
    <row r="7" spans="1:27" s="2" customFormat="1" ht="50.25" customHeight="1" x14ac:dyDescent="0.25">
      <c r="B7" s="5">
        <v>1</v>
      </c>
      <c r="C7" s="8" t="s">
        <v>24</v>
      </c>
      <c r="D7" s="6" t="s">
        <v>25</v>
      </c>
      <c r="E7" s="5" t="s">
        <v>10</v>
      </c>
      <c r="F7" s="5">
        <v>2</v>
      </c>
      <c r="G7" s="5" t="s">
        <v>9</v>
      </c>
      <c r="H7" s="30" t="s">
        <v>39</v>
      </c>
      <c r="I7" s="17">
        <v>800000</v>
      </c>
      <c r="J7" s="17">
        <v>0</v>
      </c>
      <c r="K7" s="17">
        <f>+I7+J7</f>
        <v>800000</v>
      </c>
      <c r="L7" s="17">
        <f>+K7*F7</f>
        <v>1600000</v>
      </c>
      <c r="M7" s="29" t="s">
        <v>44</v>
      </c>
      <c r="N7" s="17">
        <v>720000</v>
      </c>
      <c r="O7" s="17">
        <v>0</v>
      </c>
      <c r="P7" s="17">
        <f>+N7</f>
        <v>720000</v>
      </c>
      <c r="Q7" s="17">
        <f t="shared" ref="Q7:Q13" si="0">+P7*F7</f>
        <v>1440000</v>
      </c>
      <c r="R7" s="7" t="s">
        <v>47</v>
      </c>
      <c r="S7" s="17">
        <v>700000</v>
      </c>
      <c r="T7" s="17">
        <v>0</v>
      </c>
      <c r="U7" s="17">
        <f>+S7+T7</f>
        <v>700000</v>
      </c>
      <c r="V7" s="17">
        <f>+U7*F7</f>
        <v>1400000</v>
      </c>
      <c r="W7" s="17">
        <f>+Q7</f>
        <v>1440000</v>
      </c>
      <c r="X7" s="17">
        <f>+Q7</f>
        <v>1440000</v>
      </c>
      <c r="Y7" s="12">
        <f>+X7/W7</f>
        <v>1</v>
      </c>
      <c r="Z7" s="17">
        <f>+W7+X7</f>
        <v>2880000</v>
      </c>
      <c r="AA7" s="17">
        <f>+W7-X7</f>
        <v>0</v>
      </c>
    </row>
    <row r="8" spans="1:27" ht="75" x14ac:dyDescent="0.25">
      <c r="B8" s="5">
        <v>2</v>
      </c>
      <c r="C8" s="9" t="s">
        <v>26</v>
      </c>
      <c r="D8" s="6" t="s">
        <v>27</v>
      </c>
      <c r="E8" s="5" t="s">
        <v>10</v>
      </c>
      <c r="F8" s="53">
        <v>80</v>
      </c>
      <c r="G8" s="5" t="s">
        <v>9</v>
      </c>
      <c r="H8" s="30" t="s">
        <v>40</v>
      </c>
      <c r="I8" s="17">
        <v>600</v>
      </c>
      <c r="J8" s="17">
        <v>0</v>
      </c>
      <c r="K8" s="17">
        <f t="shared" ref="K8:K13" si="1">+I8+J8</f>
        <v>600</v>
      </c>
      <c r="L8" s="17">
        <f t="shared" ref="L8:L13" si="2">+K8*F8</f>
        <v>48000</v>
      </c>
      <c r="M8" s="29" t="s">
        <v>45</v>
      </c>
      <c r="N8" s="17">
        <v>500</v>
      </c>
      <c r="O8" s="17"/>
      <c r="P8" s="17">
        <f>+O8+N8</f>
        <v>500</v>
      </c>
      <c r="Q8" s="17">
        <f>+P8*F8</f>
        <v>40000</v>
      </c>
      <c r="R8" s="7" t="s">
        <v>43</v>
      </c>
      <c r="S8" s="18">
        <v>900</v>
      </c>
      <c r="T8" s="17">
        <v>0</v>
      </c>
      <c r="U8" s="17">
        <f t="shared" ref="U8:U9" si="3">+S8+T8</f>
        <v>900</v>
      </c>
      <c r="V8" s="17">
        <f t="shared" ref="V7:V13" si="4">+U8*F8</f>
        <v>72000</v>
      </c>
      <c r="W8" s="17">
        <f>+P8</f>
        <v>500</v>
      </c>
      <c r="X8" s="17">
        <f>+P8</f>
        <v>500</v>
      </c>
      <c r="Y8" s="12">
        <f t="shared" ref="Y8:Y13" si="5">+X8/W8</f>
        <v>1</v>
      </c>
      <c r="Z8" s="17">
        <f t="shared" ref="Z8:Z13" si="6">+W8+X8</f>
        <v>1000</v>
      </c>
      <c r="AA8" s="17">
        <f t="shared" ref="AA8:AA13" si="7">+W8-X8</f>
        <v>0</v>
      </c>
    </row>
    <row r="9" spans="1:27" s="2" customFormat="1" ht="60" x14ac:dyDescent="0.25">
      <c r="B9" s="5">
        <v>3</v>
      </c>
      <c r="C9" s="9" t="s">
        <v>28</v>
      </c>
      <c r="D9" s="6" t="s">
        <v>33</v>
      </c>
      <c r="E9" s="5" t="s">
        <v>10</v>
      </c>
      <c r="F9" s="53">
        <v>1</v>
      </c>
      <c r="G9" s="5" t="s">
        <v>9</v>
      </c>
      <c r="H9" s="30" t="s">
        <v>40</v>
      </c>
      <c r="I9" s="17">
        <v>96000</v>
      </c>
      <c r="J9" s="17">
        <v>0</v>
      </c>
      <c r="K9" s="17">
        <f t="shared" si="1"/>
        <v>96000</v>
      </c>
      <c r="L9" s="17">
        <f t="shared" si="2"/>
        <v>96000</v>
      </c>
      <c r="M9" s="29" t="s">
        <v>41</v>
      </c>
      <c r="N9" s="17">
        <v>160000</v>
      </c>
      <c r="O9" s="17">
        <v>0</v>
      </c>
      <c r="P9" s="17">
        <f>+O9+N9</f>
        <v>160000</v>
      </c>
      <c r="Q9" s="17">
        <f t="shared" si="0"/>
        <v>160000</v>
      </c>
      <c r="R9" s="7" t="s">
        <v>43</v>
      </c>
      <c r="S9" s="17">
        <v>116000</v>
      </c>
      <c r="T9" s="17">
        <v>0</v>
      </c>
      <c r="U9" s="17">
        <f t="shared" si="3"/>
        <v>116000</v>
      </c>
      <c r="V9" s="17">
        <f t="shared" si="4"/>
        <v>116000</v>
      </c>
      <c r="W9" s="17">
        <f>+P9</f>
        <v>160000</v>
      </c>
      <c r="X9" s="17">
        <f>+P9</f>
        <v>160000</v>
      </c>
      <c r="Y9" s="12">
        <f>+X9/W9</f>
        <v>1</v>
      </c>
      <c r="Z9" s="17">
        <f t="shared" si="6"/>
        <v>320000</v>
      </c>
      <c r="AA9" s="17">
        <f t="shared" si="7"/>
        <v>0</v>
      </c>
    </row>
    <row r="10" spans="1:27" ht="30" x14ac:dyDescent="0.25">
      <c r="B10" s="13">
        <v>4</v>
      </c>
      <c r="C10" s="10" t="s">
        <v>29</v>
      </c>
      <c r="D10" s="10" t="s">
        <v>34</v>
      </c>
      <c r="E10" s="5" t="s">
        <v>11</v>
      </c>
      <c r="F10" s="53">
        <v>1</v>
      </c>
      <c r="G10" s="5" t="s">
        <v>9</v>
      </c>
      <c r="H10" s="30" t="s">
        <v>49</v>
      </c>
      <c r="I10" s="17">
        <v>28991</v>
      </c>
      <c r="J10" s="17">
        <f t="shared" ref="J8:J13" si="8">+I10*19%</f>
        <v>5508.29</v>
      </c>
      <c r="K10" s="17">
        <f t="shared" si="1"/>
        <v>34499.29</v>
      </c>
      <c r="L10" s="17">
        <f t="shared" si="2"/>
        <v>34499.29</v>
      </c>
      <c r="M10" s="26" t="s">
        <v>50</v>
      </c>
      <c r="N10" s="21">
        <v>29412</v>
      </c>
      <c r="O10" s="23">
        <f>+N10*19%</f>
        <v>5588.28</v>
      </c>
      <c r="P10" s="27">
        <f>+N10+O10</f>
        <v>35000.28</v>
      </c>
      <c r="Q10" s="23">
        <f t="shared" si="0"/>
        <v>35000.28</v>
      </c>
      <c r="R10" s="28" t="s">
        <v>51</v>
      </c>
      <c r="S10" s="23">
        <v>25210</v>
      </c>
      <c r="T10" s="23">
        <f>+S10*19%</f>
        <v>4789.8999999999996</v>
      </c>
      <c r="U10" s="27">
        <f>+S10+T10</f>
        <v>29999.9</v>
      </c>
      <c r="V10" s="17">
        <f t="shared" si="4"/>
        <v>29999.9</v>
      </c>
      <c r="W10" s="17">
        <f>+ROUND(AVERAGE(U10,P10),0)</f>
        <v>32500</v>
      </c>
      <c r="X10" s="17">
        <f>+ROUND(_xlfn.STDEV.P(U10,P10,),0)</f>
        <v>15456</v>
      </c>
      <c r="Y10" s="12">
        <f t="shared" si="5"/>
        <v>0.47556923076923074</v>
      </c>
      <c r="Z10" s="17">
        <f t="shared" si="6"/>
        <v>47956</v>
      </c>
      <c r="AA10" s="17">
        <f t="shared" si="7"/>
        <v>17044</v>
      </c>
    </row>
    <row r="11" spans="1:27" ht="64.5" customHeight="1" x14ac:dyDescent="0.25">
      <c r="A11" s="15"/>
      <c r="B11" s="13">
        <v>5</v>
      </c>
      <c r="C11" s="16" t="s">
        <v>30</v>
      </c>
      <c r="D11" s="10" t="s">
        <v>35</v>
      </c>
      <c r="E11" s="5" t="s">
        <v>10</v>
      </c>
      <c r="F11" s="53">
        <v>80</v>
      </c>
      <c r="G11" s="5" t="s">
        <v>9</v>
      </c>
      <c r="H11" s="30" t="s">
        <v>42</v>
      </c>
      <c r="I11" s="17">
        <v>8235</v>
      </c>
      <c r="J11" s="17">
        <f t="shared" si="8"/>
        <v>1564.65</v>
      </c>
      <c r="K11" s="17">
        <f t="shared" si="1"/>
        <v>9799.65</v>
      </c>
      <c r="L11" s="17">
        <f t="shared" si="2"/>
        <v>783972</v>
      </c>
      <c r="M11" s="29" t="s">
        <v>46</v>
      </c>
      <c r="N11" s="17">
        <v>5000</v>
      </c>
      <c r="O11" s="17">
        <v>0</v>
      </c>
      <c r="P11" s="17">
        <f>+N11</f>
        <v>5000</v>
      </c>
      <c r="Q11" s="17">
        <f t="shared" si="0"/>
        <v>400000</v>
      </c>
      <c r="R11" s="7" t="s">
        <v>48</v>
      </c>
      <c r="S11" s="14">
        <v>5462</v>
      </c>
      <c r="T11" s="14">
        <f>+S11*19%</f>
        <v>1037.78</v>
      </c>
      <c r="U11" s="14">
        <f>+T11+S11</f>
        <v>6499.78</v>
      </c>
      <c r="V11" s="17">
        <f t="shared" si="4"/>
        <v>519982.39999999997</v>
      </c>
      <c r="W11" s="17">
        <f t="shared" ref="W11:W13" si="9">+ROUND(AVERAGE(U11,P11),0)</f>
        <v>5750</v>
      </c>
      <c r="X11" s="17">
        <f t="shared" ref="X11:X13" si="10">+ROUND(_xlfn.STDEV.P(U11,P11,),0)</f>
        <v>2779</v>
      </c>
      <c r="Y11" s="12">
        <f t="shared" si="5"/>
        <v>0.48330434782608694</v>
      </c>
      <c r="Z11" s="17">
        <f t="shared" si="6"/>
        <v>8529</v>
      </c>
      <c r="AA11" s="17">
        <f t="shared" si="7"/>
        <v>2971</v>
      </c>
    </row>
    <row r="12" spans="1:27" ht="60" x14ac:dyDescent="0.25">
      <c r="B12" s="13">
        <v>6</v>
      </c>
      <c r="C12" s="16" t="s">
        <v>31</v>
      </c>
      <c r="D12" s="10" t="s">
        <v>36</v>
      </c>
      <c r="E12" s="5" t="s">
        <v>10</v>
      </c>
      <c r="F12" s="53">
        <v>80</v>
      </c>
      <c r="G12" s="5" t="s">
        <v>9</v>
      </c>
      <c r="H12" s="30" t="s">
        <v>42</v>
      </c>
      <c r="I12" s="17">
        <v>4622</v>
      </c>
      <c r="J12" s="17">
        <f t="shared" si="8"/>
        <v>878.18000000000006</v>
      </c>
      <c r="K12" s="17">
        <f t="shared" si="1"/>
        <v>5500.18</v>
      </c>
      <c r="L12" s="17">
        <f t="shared" si="2"/>
        <v>440014.4</v>
      </c>
      <c r="M12" s="29" t="s">
        <v>46</v>
      </c>
      <c r="N12" s="17">
        <v>6400</v>
      </c>
      <c r="O12" s="17">
        <f>+N12*19%</f>
        <v>1216</v>
      </c>
      <c r="P12" s="17">
        <f>+O12+N12</f>
        <v>7616</v>
      </c>
      <c r="Q12" s="17">
        <f t="shared" si="0"/>
        <v>609280</v>
      </c>
      <c r="R12" s="29"/>
      <c r="S12" s="14"/>
      <c r="T12" s="14">
        <f>S12*19%</f>
        <v>0</v>
      </c>
      <c r="U12" s="14">
        <f>+T12+S12</f>
        <v>0</v>
      </c>
      <c r="V12" s="17">
        <f t="shared" si="4"/>
        <v>0</v>
      </c>
      <c r="W12" s="17">
        <f t="shared" si="9"/>
        <v>3808</v>
      </c>
      <c r="X12" s="17">
        <f t="shared" si="10"/>
        <v>3590</v>
      </c>
      <c r="Y12" s="12">
        <f t="shared" si="5"/>
        <v>0.94275210084033612</v>
      </c>
      <c r="Z12" s="17">
        <f t="shared" si="6"/>
        <v>7398</v>
      </c>
      <c r="AA12" s="17">
        <f t="shared" si="7"/>
        <v>218</v>
      </c>
    </row>
    <row r="13" spans="1:27" ht="101.25" customHeight="1" x14ac:dyDescent="0.25">
      <c r="B13" s="13">
        <v>7</v>
      </c>
      <c r="C13" s="8" t="s">
        <v>32</v>
      </c>
      <c r="D13" s="6" t="s">
        <v>37</v>
      </c>
      <c r="E13" s="5" t="s">
        <v>10</v>
      </c>
      <c r="F13" s="5">
        <v>80</v>
      </c>
      <c r="G13" s="5" t="s">
        <v>9</v>
      </c>
      <c r="H13" s="30" t="s">
        <v>42</v>
      </c>
      <c r="I13" s="17">
        <v>4034</v>
      </c>
      <c r="J13" s="17">
        <f t="shared" si="8"/>
        <v>766.46</v>
      </c>
      <c r="K13" s="17">
        <f t="shared" si="1"/>
        <v>4800.46</v>
      </c>
      <c r="L13" s="17">
        <f t="shared" si="2"/>
        <v>384036.8</v>
      </c>
      <c r="M13" s="29" t="s">
        <v>46</v>
      </c>
      <c r="N13" s="22">
        <v>3400</v>
      </c>
      <c r="O13" s="17">
        <f t="shared" ref="O13" si="11">+N13*0.19</f>
        <v>646</v>
      </c>
      <c r="P13" s="31">
        <f t="shared" ref="P13" si="12">+O13+N13</f>
        <v>4046</v>
      </c>
      <c r="Q13" s="17">
        <f t="shared" si="0"/>
        <v>323680</v>
      </c>
      <c r="R13" s="32"/>
      <c r="S13" s="17"/>
      <c r="T13" s="17">
        <f t="shared" ref="T13" si="13">+S13*0.19</f>
        <v>0</v>
      </c>
      <c r="U13" s="31">
        <f t="shared" ref="U13" si="14">+T13+S13</f>
        <v>0</v>
      </c>
      <c r="V13" s="17">
        <f t="shared" si="4"/>
        <v>0</v>
      </c>
      <c r="W13" s="17">
        <f t="shared" si="9"/>
        <v>2023</v>
      </c>
      <c r="X13" s="17">
        <f t="shared" si="10"/>
        <v>1907</v>
      </c>
      <c r="Y13" s="12">
        <f t="shared" si="5"/>
        <v>0.94265941670785958</v>
      </c>
      <c r="Z13" s="17">
        <f t="shared" si="6"/>
        <v>3930</v>
      </c>
      <c r="AA13" s="17">
        <f t="shared" si="7"/>
        <v>116</v>
      </c>
    </row>
  </sheetData>
  <mergeCells count="3">
    <mergeCell ref="R3:V5"/>
    <mergeCell ref="M3:Q5"/>
    <mergeCell ref="H3:L5"/>
  </mergeCells>
  <phoneticPr fontId="4" type="noConversion"/>
  <dataValidations count="1">
    <dataValidation type="list" allowBlank="1" showInputMessage="1" showErrorMessage="1" sqref="E7:E13" xr:uid="{8F7C1349-A3AB-40CC-B251-92D583D48991}">
      <formula1>"DIA,MES,UNIDAD,GLOBAL,PAQUETE"</formula1>
    </dataValidation>
  </dataValidations>
  <pageMargins left="0.7" right="0.7" top="0.75" bottom="0.75" header="0.3" footer="0.3"/>
  <pageSetup paperSize="9"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0"/>
  <sheetViews>
    <sheetView topLeftCell="A2" workbookViewId="0">
      <selection activeCell="I4" sqref="I4"/>
    </sheetView>
  </sheetViews>
  <sheetFormatPr baseColWidth="10" defaultRowHeight="15" x14ac:dyDescent="0.25"/>
  <cols>
    <col min="2" max="2" width="11.42578125" style="36"/>
    <col min="3" max="3" width="23" style="35" customWidth="1"/>
    <col min="4" max="4" width="33.7109375" style="35" customWidth="1"/>
    <col min="5" max="7" width="11.42578125" style="36"/>
    <col min="8" max="8" width="15.5703125" style="36" bestFit="1" customWidth="1"/>
    <col min="9" max="9" width="17.42578125" style="36" bestFit="1" customWidth="1"/>
  </cols>
  <sheetData>
    <row r="2" spans="2:9" ht="47.25" x14ac:dyDescent="0.25">
      <c r="B2" s="33" t="s">
        <v>0</v>
      </c>
      <c r="C2" s="33" t="s">
        <v>5</v>
      </c>
      <c r="D2" s="33" t="s">
        <v>1</v>
      </c>
      <c r="E2" s="34" t="s">
        <v>2</v>
      </c>
      <c r="F2" s="34" t="s">
        <v>3</v>
      </c>
      <c r="G2" s="33" t="s">
        <v>22</v>
      </c>
      <c r="H2" s="34" t="s">
        <v>23</v>
      </c>
      <c r="I2" s="34" t="s">
        <v>14</v>
      </c>
    </row>
    <row r="3" spans="2:9" ht="300" x14ac:dyDescent="0.25">
      <c r="B3" s="20">
        <f>+ELEMENTOS!B7</f>
        <v>1</v>
      </c>
      <c r="C3" s="19" t="str">
        <f>+ELEMENTOS!C7</f>
        <v>LECHONA</v>
      </c>
      <c r="D3" s="37" t="str">
        <f>+ELEMENTOS!D7</f>
        <v>Suministro de lechona tradicional, preparada a base de carne de cerdo desmechada, arveja y condimentos típicos, servida caliente y lista para consumo. El servicio contempla una cantidad suficiente para atender a 80 personas Aprox., calculada con porciones estándar de 350–400 gramos por persona, que incluyen carne, relleno y una porción de acompañamiento (generalmente arepa o arroz según la receta).
La preparación cumple con normas básicas de manipulación de alimentos, asegurando adecuada cocción, higiene y transporte en contenedores térmicos que permiten conservar la temperatura y la calidad del producto hasta el momento del servicio.</v>
      </c>
      <c r="E3" s="20" t="str">
        <f>+ELEMENTOS!E7</f>
        <v>UNIDAD</v>
      </c>
      <c r="F3" s="20">
        <f>+ELEMENTOS!F7</f>
        <v>2</v>
      </c>
      <c r="G3" s="20" t="str">
        <f>+ELEMENTOS!G7</f>
        <v>N/A</v>
      </c>
      <c r="H3" s="38">
        <f>+ELEMENTOS!W7</f>
        <v>1440000</v>
      </c>
      <c r="I3" s="38">
        <f>+H3*F3</f>
        <v>2880000</v>
      </c>
    </row>
    <row r="4" spans="2:9" ht="135" x14ac:dyDescent="0.25">
      <c r="B4" s="20">
        <f>+ELEMENTOS!B8</f>
        <v>2</v>
      </c>
      <c r="C4" s="19" t="str">
        <f>+ELEMENTOS!C8</f>
        <v>BUÑUELO PEQUEÑO</v>
      </c>
      <c r="D4" s="37" t="str">
        <f>+ELEMENTOS!D8</f>
        <v>Buñuelos pequeños frescos para 80 personas Aprox., elaborados con masa tradicional a base de queso, huevo y almidón, fritos bajo normas de higiene y entregados listos para consumo, con porcionado individual. Cada porción está compuesta por un buñuelo pequeño.</v>
      </c>
      <c r="E4" s="20" t="str">
        <f>+ELEMENTOS!E8</f>
        <v>UNIDAD</v>
      </c>
      <c r="F4" s="20">
        <f>+ELEMENTOS!F8</f>
        <v>80</v>
      </c>
      <c r="G4" s="20" t="str">
        <f>+ELEMENTOS!G8</f>
        <v>N/A</v>
      </c>
      <c r="H4" s="38">
        <f>+ELEMENTOS!W8</f>
        <v>500</v>
      </c>
      <c r="I4" s="38">
        <f t="shared" ref="I4:I9" si="0">+H4*F4</f>
        <v>40000</v>
      </c>
    </row>
    <row r="5" spans="2:9" ht="105" x14ac:dyDescent="0.25">
      <c r="B5" s="20">
        <f>+ELEMENTOS!B9</f>
        <v>3</v>
      </c>
      <c r="C5" s="19" t="str">
        <f>+ELEMENTOS!C9</f>
        <v>NATILLA</v>
      </c>
      <c r="D5" s="37" t="str">
        <f>+ELEMENTOS!D9</f>
        <v>Suministro de natilla tradicional para aproximadamente 80 personas, preparada con los ingredientes típicos (leche, panela y fécula), elaborada bajo normas de higiene y entregada lista para consumo en porciones individuales.</v>
      </c>
      <c r="E5" s="20" t="str">
        <f>+ELEMENTOS!E9</f>
        <v>UNIDAD</v>
      </c>
      <c r="F5" s="20">
        <f>+ELEMENTOS!F9</f>
        <v>1</v>
      </c>
      <c r="G5" s="20" t="str">
        <f>+ELEMENTOS!G9</f>
        <v>N/A</v>
      </c>
      <c r="H5" s="38">
        <f>+ELEMENTOS!W9</f>
        <v>160000</v>
      </c>
      <c r="I5" s="38">
        <f>+H5*F5</f>
        <v>160000</v>
      </c>
    </row>
    <row r="6" spans="2:9" ht="45" x14ac:dyDescent="0.25">
      <c r="B6" s="20">
        <f>+ELEMENTOS!B10</f>
        <v>4</v>
      </c>
      <c r="C6" s="19" t="str">
        <f>+ELEMENTOS!C10</f>
        <v>HIDRATACION</v>
      </c>
      <c r="D6" s="37" t="str">
        <f>+ELEMENTOS!D10</f>
        <v>Paquete de 24 unidades de botellas de agua tamaño personal de 300 ml en envase biodegradable.</v>
      </c>
      <c r="E6" s="20" t="str">
        <f>+ELEMENTOS!E10</f>
        <v>PAQUETE</v>
      </c>
      <c r="F6" s="20">
        <f>+ELEMENTOS!F10</f>
        <v>1</v>
      </c>
      <c r="G6" s="20" t="str">
        <f>+ELEMENTOS!G10</f>
        <v>N/A</v>
      </c>
      <c r="H6" s="38">
        <f>+ELEMENTOS!W10</f>
        <v>32500</v>
      </c>
      <c r="I6" s="38">
        <f t="shared" si="0"/>
        <v>32500</v>
      </c>
    </row>
    <row r="7" spans="2:9" ht="90" x14ac:dyDescent="0.25">
      <c r="B7" s="20">
        <f>+ELEMENTOS!B11</f>
        <v>5</v>
      </c>
      <c r="C7" s="19" t="str">
        <f>+ELEMENTOS!C11</f>
        <v>GORRO NAVIDEÑO CON LOGO DE LA ALCALDIA</v>
      </c>
      <c r="D7" s="37" t="str">
        <f>+ELEMENTOS!D11</f>
        <v>Gorro navideño en tela polar o felpa, color rojo con borde blanco y pompón decorativo. Talla estándar, costuras reforzadas y diseño clásico ideal para actividades y eventos de temporada.</v>
      </c>
      <c r="E7" s="20" t="str">
        <f>+ELEMENTOS!E11</f>
        <v>UNIDAD</v>
      </c>
      <c r="F7" s="20">
        <f>+ELEMENTOS!F11</f>
        <v>80</v>
      </c>
      <c r="G7" s="20" t="str">
        <f>+ELEMENTOS!G11</f>
        <v>N/A</v>
      </c>
      <c r="H7" s="38">
        <f>+ELEMENTOS!W11</f>
        <v>5750</v>
      </c>
      <c r="I7" s="38">
        <f>+H7*F7</f>
        <v>460000</v>
      </c>
    </row>
    <row r="8" spans="2:9" ht="90" x14ac:dyDescent="0.25">
      <c r="B8" s="20">
        <f>+ELEMENTOS!B12</f>
        <v>6</v>
      </c>
      <c r="C8" s="19" t="str">
        <f>+ELEMENTOS!C12</f>
        <v>PANDERETAS</v>
      </c>
      <c r="D8" s="37" t="str">
        <f>+ELEMENTOS!D12</f>
        <v>Panderetas de mano, de tamaño estándar (aprox. 8”–10”), estructura en material resistente, con sonajas metálicas de buena calidad. Uso previsto para actividades culturales y recreativas comunitarias."</v>
      </c>
      <c r="E8" s="20" t="str">
        <f>+ELEMENTOS!E12</f>
        <v>UNIDAD</v>
      </c>
      <c r="F8" s="20">
        <f>+ELEMENTOS!F12</f>
        <v>80</v>
      </c>
      <c r="G8" s="20" t="str">
        <f>+ELEMENTOS!G12</f>
        <v>N/A</v>
      </c>
      <c r="H8" s="38">
        <f>+ELEMENTOS!W12</f>
        <v>3808</v>
      </c>
      <c r="I8" s="38">
        <f t="shared" si="0"/>
        <v>304640</v>
      </c>
    </row>
    <row r="9" spans="2:9" ht="90" x14ac:dyDescent="0.25">
      <c r="B9" s="20">
        <f>+ELEMENTOS!B13</f>
        <v>7</v>
      </c>
      <c r="C9" s="19" t="str">
        <f>+ELEMENTOS!C13</f>
        <v>MARACAS</v>
      </c>
      <c r="D9" s="37" t="str">
        <f>+ELEMENTOS!D13</f>
        <v>Maracas manuales elaboradas en material resistente (plástico o madera), tamaño estándar, con sonido estable y adecuado para dinamizar actividades musicales y recreativas comunitarias."</v>
      </c>
      <c r="E9" s="20" t="str">
        <f>+ELEMENTOS!E13</f>
        <v>UNIDAD</v>
      </c>
      <c r="F9" s="20">
        <f>+ELEMENTOS!F13</f>
        <v>80</v>
      </c>
      <c r="G9" s="20" t="str">
        <f>+ELEMENTOS!G13</f>
        <v>N/A</v>
      </c>
      <c r="H9" s="38">
        <f>+ELEMENTOS!W13</f>
        <v>2023</v>
      </c>
      <c r="I9" s="38">
        <f t="shared" si="0"/>
        <v>161840</v>
      </c>
    </row>
    <row r="10" spans="2:9" ht="15.75" x14ac:dyDescent="0.25">
      <c r="B10" s="52" t="s">
        <v>21</v>
      </c>
      <c r="C10" s="52"/>
      <c r="D10" s="52"/>
      <c r="E10" s="52"/>
      <c r="F10" s="52"/>
      <c r="G10" s="52"/>
      <c r="H10" s="52"/>
      <c r="I10" s="39">
        <f>SUM(I3:I9)</f>
        <v>4038980</v>
      </c>
    </row>
  </sheetData>
  <mergeCells count="1">
    <mergeCell ref="B10:H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D7D67E4F-05B2-4D60-810B-95FA338E9AA1}"/>
</file>

<file path=customXml/itemProps2.xml><?xml version="1.0" encoding="utf-8"?>
<ds:datastoreItem xmlns:ds="http://schemas.openxmlformats.org/officeDocument/2006/customXml" ds:itemID="{5775224F-E9B8-4984-92C0-62E8A3EB2E2B}"/>
</file>

<file path=customXml/itemProps3.xml><?xml version="1.0" encoding="utf-8"?>
<ds:datastoreItem xmlns:ds="http://schemas.openxmlformats.org/officeDocument/2006/customXml" ds:itemID="{DDBB2545-86E4-4109-A98B-FC543C9872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ELEMENTOS</vt:lpstr>
      <vt:lpstr>PRESUPUESTO OFICIAL</vt:lpstr>
      <vt:lpstr>ELEMENTOS!Área_de_impresión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David Aldana Garcia</dc:creator>
  <cp:lastModifiedBy>Astrid Carolina Castellanos Ceron</cp:lastModifiedBy>
  <dcterms:created xsi:type="dcterms:W3CDTF">2025-08-31T18:25:06Z</dcterms:created>
  <dcterms:modified xsi:type="dcterms:W3CDTF">2025-11-25T20:39:19Z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